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0" windowWidth="16380" windowHeight="8190" tabRatio="500"/>
  </bookViews>
  <sheets>
    <sheet name="проект МП" sheetId="2" r:id="rId1"/>
    <sheet name="Финансирование" sheetId="4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6" i="4" l="1"/>
  <c r="E16" i="4"/>
  <c r="F16" i="4"/>
  <c r="G16" i="4"/>
  <c r="H16" i="4"/>
  <c r="C16" i="4"/>
  <c r="I16" i="4" l="1"/>
  <c r="H15" i="4"/>
  <c r="G15" i="4"/>
  <c r="F15" i="4"/>
  <c r="E15" i="4"/>
  <c r="D15" i="4"/>
  <c r="C15" i="4"/>
  <c r="I14" i="4"/>
  <c r="H13" i="4"/>
  <c r="G13" i="4"/>
  <c r="F13" i="4"/>
  <c r="E13" i="4"/>
  <c r="D13" i="4"/>
  <c r="C13" i="4"/>
  <c r="I12" i="4"/>
  <c r="H11" i="4"/>
  <c r="G11" i="4"/>
  <c r="F11" i="4"/>
  <c r="E11" i="4"/>
  <c r="I11" i="4" s="1"/>
  <c r="D11" i="4"/>
  <c r="C11" i="4"/>
  <c r="I10" i="4"/>
  <c r="H9" i="4"/>
  <c r="G9" i="4"/>
  <c r="F9" i="4"/>
  <c r="E9" i="4"/>
  <c r="I9" i="4" s="1"/>
  <c r="D9" i="4"/>
  <c r="C9" i="4"/>
  <c r="I8" i="4"/>
  <c r="H7" i="4"/>
  <c r="G7" i="4"/>
  <c r="F7" i="4"/>
  <c r="E7" i="4"/>
  <c r="I7" i="4" s="1"/>
  <c r="D7" i="4"/>
  <c r="C7" i="4"/>
  <c r="I6" i="4"/>
  <c r="H5" i="4"/>
  <c r="H4" i="4" s="1"/>
  <c r="G5" i="4"/>
  <c r="F5" i="4"/>
  <c r="F4" i="4" s="1"/>
  <c r="E5" i="4"/>
  <c r="E4" i="4" s="1"/>
  <c r="D5" i="4"/>
  <c r="D4" i="4" s="1"/>
  <c r="C5" i="4"/>
  <c r="C4" i="4" s="1"/>
  <c r="G4" i="4"/>
  <c r="I13" i="4" l="1"/>
  <c r="I15" i="4"/>
  <c r="I5" i="4"/>
  <c r="I4" i="4"/>
  <c r="H10" i="2" s="1"/>
</calcChain>
</file>

<file path=xl/sharedStrings.xml><?xml version="1.0" encoding="utf-8"?>
<sst xmlns="http://schemas.openxmlformats.org/spreadsheetml/2006/main" count="126" uniqueCount="94">
  <si>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</si>
  <si>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</si>
  <si>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</si>
  <si>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Комплекс процессных мероприятий "Развитие электронного документооборота"</t>
  </si>
  <si>
    <t>Комплекс процессных мероприятий "Использование преимущественно отечественного программного обеспечения"</t>
  </si>
  <si>
    <t>ПАСПОРТ</t>
  </si>
  <si>
    <t>муниципальной программы Белоярского района</t>
  </si>
  <si>
    <t>"Цифровое развитие"</t>
  </si>
  <si>
    <t xml:space="preserve">Куратор муниципальной программы </t>
  </si>
  <si>
    <t>Заместитель главы Белоярского района</t>
  </si>
  <si>
    <t xml:space="preserve">Ответственный исполнитель муниципальной программы </t>
  </si>
  <si>
    <t>Отдел по информационным ресурсам и защите информации администрации Белоярского района 
(далее -  Отдел по ИРиЗИ)</t>
  </si>
  <si>
    <t xml:space="preserve">Период реализации муниципальной программы </t>
  </si>
  <si>
    <t>2025-2030</t>
  </si>
  <si>
    <t>Цели муниципальной программы</t>
  </si>
  <si>
    <t xml:space="preserve">Применение информационных и телекоммуникационных технологий для повышения качества жизни граждан, обеспечение условий для реализации эффективной системы муниципального управления 
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</si>
  <si>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</si>
  <si>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</si>
  <si>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</si>
  <si>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</si>
  <si>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Цифровая трансформация государственного и муниципального управления, экономики и социальной сферы / государственная программа Ханты-Мансийского автономного округа - Югры "Цифровое развитие Ханты-Мансийского автономного округа - Югры"</t>
  </si>
  <si>
    <t>2. Показатели муниципальной программы</t>
  </si>
  <si>
    <t>N п/п</t>
  </si>
  <si>
    <t>Наименование показателя</t>
  </si>
  <si>
    <t xml:space="preserve">Единица измерения (по ОКЕИ) 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</si>
  <si>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</si>
  <si>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</si>
  <si>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</si>
  <si>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</si>
  <si>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</si>
  <si>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</si>
  <si>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</si>
  <si>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Цель"Повышение эффективности муниципального управления на территории Белоярского района за счет использования информационных  технологий"</t>
  </si>
  <si>
    <t xml:space="preserve">Количество просмотров официального сайта органа местного самоуправления Белоярского района в информационно-телекоммуникационной сети "Интернет" </t>
  </si>
  <si>
    <t>единиц</t>
  </si>
  <si>
    <t>Федеральный закон от 09.02.2009 N 8-ФЗ "Об обеспечении доступа к информации о деятельности государственных органов и органов местного самоуправления". Постановление администрации Белоярского района от 03.02.2010  № 124 «Об официальном сайте органов местного самоуправленияБелоярского района»</t>
  </si>
  <si>
    <t>Отдел по ИРиЗИ</t>
  </si>
  <si>
    <t>процент</t>
  </si>
  <si>
    <t xml:space="preserve">Доля информационных систем персональных данных, защищенных в соответствии с требованиями действующего законодательства </t>
  </si>
  <si>
    <t>Федеральный закон от 27 июля 2006 года № 152-ФЗ «О персональных данных», Постановление Правительства Российской Федерации от 1 ноября 2012 года № 1119 «Об утверждении требований к защите персональных данных при их обработке в информационных системах персональных данных», Постановление Правительства Российской Федерации от 21 марта 2012 года № 211 «Об утверждении перечня мер, направленных на обеспечение выполнения обязанностей, предусмотренных Федеральным законом «О персональных данных»</t>
  </si>
  <si>
    <t>Указ Президента РФ от 07.05.2024 N 309 "О национальных целях развития Российской Федерации на период до 2030 года и на перспективу до 2036 года". Постановление Правительства ХМАО - Югры от 27.04.2018 N 136-п "О системе электронного документооборота Ханты-Мансийского автономного округа — Югры"</t>
  </si>
  <si>
    <t xml:space="preserve">Доля расходов на закупки и/или аренду отечественного программного обеспечения и платформ от общих расходов на закупку или аренду программного обеспечения ОМСУ </t>
  </si>
  <si>
    <t>Указ Президента РФ от 05.12.2016 N 646 "Об утверждении Доктрины информационной безопасности Российской Федерации"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</si>
  <si>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</si>
  <si>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</si>
  <si>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</si>
  <si>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</si>
  <si>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Ответственный за реализацию:  Отдел по ИРиЗИ</t>
  </si>
  <si>
    <t>Срок реализации: 2025-2030</t>
  </si>
  <si>
    <t xml:space="preserve">Развитие информационного общества и формирование электронного муниципалитета </t>
  </si>
  <si>
    <t>1.2.</t>
  </si>
  <si>
    <t>Обеспечение предоставления государственных и муниципальных услуг гражданам в электронной форме</t>
  </si>
  <si>
    <t>1.3.</t>
  </si>
  <si>
    <t>Обеспечение защиты информационных систем</t>
  </si>
  <si>
    <t xml:space="preserve">Доля информационных систем обработки персональных данных, защищенных в соответствии с требованиями действующего законодательства </t>
  </si>
  <si>
    <t>1.4.</t>
  </si>
  <si>
    <t>Использование систем электронного документооборота и делопроизводства</t>
  </si>
  <si>
    <t>Доля органов администрации Белоярского района и муниципальных учреждений, использующих электронный документооборот</t>
  </si>
  <si>
    <t>1.5.</t>
  </si>
  <si>
    <t>Переход на использование преимущественно отечественного программного обеспечения</t>
  </si>
  <si>
    <t xml:space="preserve">Приобретение, внедрение  и развитие (модернизация) программного обеспечения, аппаратно-программных комплексов, сетевого оборудования отечественного производителя 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</si>
  <si>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</si>
  <si>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</si>
  <si>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</si>
  <si>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</si>
  <si>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</si>
  <si>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</si>
  <si>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</si>
  <si>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Муниципальная программа "Цифровое развитие" (всего), в том числе:</t>
  </si>
  <si>
    <t>бюджет Белоярского района</t>
  </si>
  <si>
    <t>Объем налоговых расходов Белоярского района (справочно)</t>
  </si>
  <si>
    <t>1.</t>
  </si>
  <si>
    <t>3.</t>
  </si>
  <si>
    <t>2.</t>
  </si>
  <si>
    <t>4.</t>
  </si>
  <si>
    <t>5.</t>
  </si>
  <si>
    <t>-</t>
  </si>
  <si>
    <t>3. Структура муниципальной программы</t>
  </si>
  <si>
    <t>2.1.</t>
  </si>
  <si>
    <t>Развитие (подключение новых объектов), модернизация и обеспечение эксплуатации защищенной сети передачи данных органов местного самоуправления Белоярского района.</t>
  </si>
  <si>
    <t>Федеральный закон от 27.07.2010 N 210-ФЗ "Об организации предоставления государственных и муниципальных услуг"</t>
  </si>
  <si>
    <t xml:space="preserve">увеличение к 2030 году до 95 процентов доли использования российского программного обеспечения </t>
  </si>
  <si>
    <t>достижение к 2030 году "цифровой зрелости" муниципального управления</t>
  </si>
  <si>
    <t>создание системы эффективного противодействия преступлениям, совершаемым с использованием информационно-телекоммуникационных технологий</t>
  </si>
  <si>
    <t>обеспечение сетевого суверенитета и информационной безопасности в информационно-коммуникационной сети "Интернет"</t>
  </si>
  <si>
    <t xml:space="preserve">обеспечение к 2030, году повышения уровня удолетворенность </t>
  </si>
  <si>
    <t xml:space="preserve">Доля органов местного самоуправления Белоярского района  и муниципальных учреждений, подключенных к защищенной сети передачи данных </t>
  </si>
  <si>
    <t xml:space="preserve">Развитие информационных систем, инфраструктуры информационного общества и цифровой экономики на территории Белоярского района.
Развитие и сопровождение официального сайта органов местного самоуправления Белоярского района и подведомственных учреждений. </t>
  </si>
  <si>
    <t>Сопровождение систем защиты информации (техническая поддержка, обновление лицензий). 
Приобретение, внедрение программного обеспечения, программно-аппаратных комплексов информационной безопасности, обеспечивающих процессы информатизации. 
Аттестация объектов информатизации на соответствие требованиям по информационной безопасности.</t>
  </si>
  <si>
    <t>Автоматизация процессов делопроизводства и электронного документооборота за счет создания единой инфраструктуры, отвечающей современным требованиям, создающей условия для оптимального и эффективного взаимодействия  органов местного самоуправления Белоярского района с органами государственной власти,  органами местного самоуправления, муниципальными и государственными учреждениями автономного округа.</t>
  </si>
  <si>
    <t>3.1.</t>
  </si>
  <si>
    <t>4.1.</t>
  </si>
  <si>
    <t>5.1.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</si>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</sst>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#,##0.0"/>
  </numFmts>
  <fonts count="29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sz val="18"/>
      <name val="Arial"/>
      <family val="2"/>
      <charset val="204"/>
    </font>
    <font>
      <b/>
      <sz val="24"/>
      <name val="Arial"/>
      <family val="2"/>
      <charset val="204"/>
    </font>
    <font>
      <sz val="12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b/>
      <i/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1"/>
    </font>
    <font>
      <sz val="10"/>
      <color rgb="FF000000"/>
      <name val="Arial Cyr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DCDB"/>
      </patternFill>
    </fill>
    <fill>
      <patternFill patternType="solid">
        <fgColor rgb="FFFFCCCC"/>
        <bgColor rgb="FFFCD5B5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88">
    <xf numFmtId="0" fontId="0" fillId="0" borderId="0"/>
    <xf numFmtId="0" fontId="2" fillId="2" borderId="0"/>
    <xf numFmtId="0" fontId="2" fillId="3" borderId="0"/>
    <xf numFmtId="0" fontId="3" fillId="4" borderId="0"/>
    <xf numFmtId="0" fontId="3" fillId="0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2" fillId="8" borderId="0"/>
    <xf numFmtId="0" fontId="13" fillId="8" borderId="1"/>
    <xf numFmtId="0" fontId="13" fillId="8" borderId="1"/>
    <xf numFmtId="0" fontId="14" fillId="0" borderId="0"/>
    <xf numFmtId="0" fontId="15" fillId="0" borderId="0"/>
    <xf numFmtId="0" fontId="15" fillId="0" borderId="0"/>
    <xf numFmtId="0" fontId="4" fillId="0" borderId="0"/>
    <xf numFmtId="164" fontId="16" fillId="0" borderId="0" applyBorder="0" applyProtection="0"/>
    <xf numFmtId="0" fontId="16" fillId="0" borderId="0"/>
    <xf numFmtId="0" fontId="17" fillId="0" borderId="0"/>
    <xf numFmtId="0" fontId="18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16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1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16" fillId="0" borderId="0"/>
    <xf numFmtId="0" fontId="18" fillId="0" borderId="0"/>
    <xf numFmtId="0" fontId="18" fillId="0" borderId="0"/>
    <xf numFmtId="165" fontId="16" fillId="0" borderId="0" applyBorder="0" applyProtection="0"/>
    <xf numFmtId="165" fontId="16" fillId="0" borderId="0" applyBorder="0" applyProtection="0"/>
    <xf numFmtId="166" fontId="16" fillId="0" borderId="0" applyBorder="0" applyProtection="0"/>
    <xf numFmtId="167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24" fillId="0" borderId="0" applyBorder="0" applyProtection="0"/>
    <xf numFmtId="165" fontId="16" fillId="0" borderId="0" applyBorder="0" applyProtection="0"/>
    <xf numFmtId="0" fontId="1" fillId="0" borderId="0"/>
    <xf numFmtId="0" fontId="26" fillId="9" borderId="8" applyNumberFormat="0" applyAlignment="0" applyProtection="0"/>
  </cellStyleXfs>
  <cellXfs count="52">
    <xf numFmtId="0" fontId="0" fillId="0" borderId="0" xfId="0"/>
    <xf numFmtId="0" fontId="25" fillId="0" borderId="0" xfId="86" applyFont="1"/>
    <xf numFmtId="0" fontId="23" fillId="0" borderId="2" xfId="0" applyFont="1" applyFill="1" applyBorder="1" applyAlignment="1" applyProtection="1">
      <alignment vertical="center" wrapText="1"/>
    </xf>
    <xf numFmtId="0" fontId="23" fillId="0" borderId="2" xfId="86" applyFont="1" applyBorder="1" applyAlignment="1">
      <alignment horizontal="center"/>
    </xf>
    <xf numFmtId="0" fontId="23" fillId="0" borderId="2" xfId="86" applyFont="1" applyFill="1" applyBorder="1" applyAlignment="1">
      <alignment horizontal="center"/>
    </xf>
    <xf numFmtId="0" fontId="23" fillId="0" borderId="4" xfId="86" applyFont="1" applyBorder="1" applyAlignment="1">
      <alignment wrapText="1"/>
    </xf>
    <xf numFmtId="0" fontId="23" fillId="0" borderId="4" xfId="86" applyFont="1" applyFill="1" applyBorder="1" applyAlignment="1">
      <alignment wrapText="1"/>
    </xf>
    <xf numFmtId="168" fontId="23" fillId="0" borderId="2" xfId="86" applyNumberFormat="1" applyFont="1" applyFill="1" applyBorder="1" applyAlignment="1">
      <alignment horizontal="center"/>
    </xf>
    <xf numFmtId="0" fontId="23" fillId="0" borderId="2" xfId="86" applyFont="1" applyFill="1" applyBorder="1" applyAlignment="1">
      <alignment wrapText="1"/>
    </xf>
    <xf numFmtId="0" fontId="23" fillId="0" borderId="0" xfId="0" applyFont="1" applyAlignment="1" applyProtection="1"/>
    <xf numFmtId="0" fontId="23" fillId="0" borderId="5" xfId="0" applyFont="1" applyFill="1" applyBorder="1" applyAlignment="1" applyProtection="1"/>
    <xf numFmtId="0" fontId="23" fillId="0" borderId="6" xfId="0" applyFont="1" applyFill="1" applyBorder="1" applyAlignment="1" applyProtection="1"/>
    <xf numFmtId="0" fontId="23" fillId="0" borderId="0" xfId="0" applyFont="1" applyAlignment="1" applyProtection="1">
      <alignment horizontal="justify" vertical="center"/>
    </xf>
    <xf numFmtId="0" fontId="23" fillId="0" borderId="2" xfId="0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 applyProtection="1">
      <alignment horizontal="justify" vertical="center" wrapText="1"/>
    </xf>
    <xf numFmtId="0" fontId="23" fillId="0" borderId="4" xfId="0" applyFont="1" applyFill="1" applyBorder="1" applyAlignment="1" applyProtection="1">
      <alignment vertical="center" wrapText="1"/>
    </xf>
    <xf numFmtId="0" fontId="23" fillId="0" borderId="2" xfId="0" applyFont="1" applyFill="1" applyBorder="1" applyAlignment="1" applyProtection="1">
      <alignment vertical="center"/>
    </xf>
    <xf numFmtId="16" fontId="23" fillId="0" borderId="2" xfId="0" applyNumberFormat="1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 applyProtection="1">
      <alignment horizontal="left" vertical="center" wrapText="1"/>
    </xf>
    <xf numFmtId="0" fontId="23" fillId="0" borderId="2" xfId="0" applyFont="1" applyFill="1" applyBorder="1" applyAlignment="1" applyProtection="1">
      <alignment horizontal="left" wrapText="1"/>
    </xf>
    <xf numFmtId="0" fontId="23" fillId="0" borderId="2" xfId="0" applyFont="1" applyFill="1" applyBorder="1" applyAlignment="1" applyProtection="1">
      <alignment vertical="top" wrapText="1"/>
    </xf>
    <xf numFmtId="0" fontId="23" fillId="0" borderId="2" xfId="0" applyFont="1" applyFill="1" applyBorder="1" applyAlignment="1" applyProtection="1">
      <alignment horizontal="left"/>
    </xf>
    <xf numFmtId="0" fontId="23" fillId="0" borderId="2" xfId="0" applyFont="1" applyFill="1" applyBorder="1" applyAlignment="1" applyProtection="1">
      <alignment horizontal="left" vertical="center"/>
    </xf>
    <xf numFmtId="0" fontId="23" fillId="0" borderId="4" xfId="0" applyFont="1" applyFill="1" applyBorder="1" applyAlignment="1" applyProtection="1">
      <alignment horizontal="left" vertical="center"/>
    </xf>
    <xf numFmtId="0" fontId="23" fillId="0" borderId="2" xfId="0" applyFont="1" applyFill="1" applyBorder="1" applyAlignment="1" applyProtection="1">
      <alignment horizontal="left" vertical="top" wrapText="1"/>
    </xf>
    <xf numFmtId="0" fontId="23" fillId="0" borderId="6" xfId="0" applyFont="1" applyFill="1" applyBorder="1" applyAlignment="1" applyProtection="1">
      <alignment horizontal="left" vertical="center" wrapText="1"/>
    </xf>
    <xf numFmtId="0" fontId="23" fillId="0" borderId="6" xfId="0" applyFont="1" applyFill="1" applyBorder="1" applyAlignment="1" applyProtection="1">
      <alignment horizontal="center"/>
    </xf>
    <xf numFmtId="0" fontId="23" fillId="0" borderId="2" xfId="0" applyFont="1" applyFill="1" applyBorder="1" applyAlignment="1" applyProtection="1">
      <alignment horizontal="center"/>
    </xf>
    <xf numFmtId="0" fontId="23" fillId="0" borderId="3" xfId="0" applyFont="1" applyFill="1" applyBorder="1" applyAlignment="1" applyProtection="1">
      <alignment vertical="center" wrapText="1"/>
    </xf>
    <xf numFmtId="0" fontId="23" fillId="0" borderId="9" xfId="0" applyFont="1" applyBorder="1" applyAlignment="1">
      <alignment horizontal="center"/>
    </xf>
    <xf numFmtId="0" fontId="23" fillId="0" borderId="6" xfId="0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168" fontId="23" fillId="0" borderId="4" xfId="0" applyNumberFormat="1" applyFont="1" applyFill="1" applyBorder="1" applyAlignment="1" applyProtection="1">
      <alignment horizontal="left"/>
    </xf>
    <xf numFmtId="0" fontId="23" fillId="0" borderId="3" xfId="0" applyFont="1" applyFill="1" applyBorder="1" applyAlignment="1" applyProtection="1">
      <alignment horizontal="left" vertical="center"/>
    </xf>
    <xf numFmtId="0" fontId="23" fillId="0" borderId="0" xfId="0" applyFont="1" applyFill="1" applyBorder="1" applyAlignment="1" applyProtection="1">
      <alignment horizontal="center"/>
    </xf>
    <xf numFmtId="0" fontId="23" fillId="0" borderId="5" xfId="86" applyFont="1" applyBorder="1" applyAlignment="1">
      <alignment horizontal="center"/>
    </xf>
    <xf numFmtId="0" fontId="23" fillId="0" borderId="3" xfId="86" applyFont="1" applyBorder="1" applyAlignment="1">
      <alignment horizontal="center" vertical="center"/>
    </xf>
    <xf numFmtId="0" fontId="23" fillId="0" borderId="7" xfId="86" applyFont="1" applyBorder="1" applyAlignment="1">
      <alignment horizontal="center" vertical="center"/>
    </xf>
    <xf numFmtId="0" fontId="23" fillId="0" borderId="3" xfId="86" applyFont="1" applyBorder="1" applyAlignment="1">
      <alignment horizontal="center" wrapText="1"/>
    </xf>
    <xf numFmtId="0" fontId="23" fillId="0" borderId="7" xfId="86" applyFont="1" applyBorder="1" applyAlignment="1">
      <alignment horizontal="center" wrapText="1"/>
    </xf>
    <xf numFmtId="0" fontId="23" fillId="0" borderId="4" xfId="86" applyFont="1" applyBorder="1" applyAlignment="1">
      <alignment horizontal="center"/>
    </xf>
    <xf numFmtId="0" fontId="23" fillId="0" borderId="6" xfId="86" applyFont="1" applyBorder="1" applyAlignment="1">
      <alignment horizontal="center"/>
    </xf>
    <xf numFmtId="0" fontId="27" fillId="0" borderId="3" xfId="86" applyFont="1" applyBorder="1" applyAlignment="1">
      <alignment horizontal="center" wrapText="1"/>
    </xf>
    <xf numFmtId="0" fontId="27" fillId="0" borderId="10" xfId="86" applyFont="1" applyBorder="1" applyAlignment="1">
      <alignment horizontal="center" wrapText="1"/>
    </xf>
    <xf numFmtId="0" fontId="27" fillId="0" borderId="7" xfId="86" applyFont="1" applyBorder="1" applyAlignment="1">
      <alignment horizontal="center" wrapText="1"/>
    </xf>
    <xf numFmtId="0" fontId="23" fillId="0" borderId="8" xfId="87" applyFont="1" applyFill="1" applyAlignment="1" applyProtection="1">
      <alignment horizontal="center" vertical="center"/>
    </xf>
    <xf numFmtId="0" fontId="23" fillId="0" borderId="8" xfId="87" applyFont="1" applyFill="1" applyAlignment="1" applyProtection="1">
      <alignment horizontal="center" vertical="center" wrapText="1"/>
    </xf>
    <xf numFmtId="0" fontId="23" fillId="0" borderId="8" xfId="87" applyFont="1" applyFill="1" applyAlignment="1" applyProtection="1">
      <alignment horizontal="center" vertical="center" wrapText="1"/>
    </xf>
    <xf numFmtId="0" fontId="23" fillId="0" borderId="11" xfId="0" applyFont="1" applyFill="1" applyBorder="1" applyAlignment="1" applyProtection="1">
      <alignment horizontal="center"/>
    </xf>
  </cellXfs>
  <cellStyles count="8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1 13" xfId="9"/>
    <cellStyle name="Heading 12" xfId="10"/>
    <cellStyle name="Heading 2 14" xfId="11"/>
    <cellStyle name="Heading 3" xfId="12"/>
    <cellStyle name="Hyperlink 15" xfId="13"/>
    <cellStyle name="Neutral 16" xfId="14"/>
    <cellStyle name="Note 17" xfId="15"/>
    <cellStyle name="Note 2" xfId="16"/>
    <cellStyle name="Result 4" xfId="17"/>
    <cellStyle name="Status 18" xfId="18"/>
    <cellStyle name="Text 19" xfId="19"/>
    <cellStyle name="Warning 20" xfId="20"/>
    <cellStyle name="Вывод" xfId="87" builtinId="21"/>
    <cellStyle name="Денеж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8" xfId="30"/>
    <cellStyle name="Обычный 19" xfId="86"/>
    <cellStyle name="Обычный 2" xfId="31"/>
    <cellStyle name="Обычный 2 10" xfId="32"/>
    <cellStyle name="Обычный 2 2" xfId="33"/>
    <cellStyle name="Обычный 2 2 2" xfId="34"/>
    <cellStyle name="Обычный 2 2 3" xfId="35"/>
    <cellStyle name="Обычный 2 2 4" xfId="36"/>
    <cellStyle name="Обычный 2 2_ИНФОРМАЦИЯ К ДУМЕ" xfId="37"/>
    <cellStyle name="Обычный 2 3" xfId="38"/>
    <cellStyle name="Обычный 2 3 2" xfId="39"/>
    <cellStyle name="Обычный 2 4" xfId="40"/>
    <cellStyle name="Обычный 2 4 2" xfId="41"/>
    <cellStyle name="Обычный 2 5" xfId="42"/>
    <cellStyle name="Обычный 2 6" xfId="43"/>
    <cellStyle name="Обычный 2 7" xfId="44"/>
    <cellStyle name="Обычный 2 8" xfId="45"/>
    <cellStyle name="Обычный 2 9" xfId="46"/>
    <cellStyle name="Обычный 2_2013-2015гг." xfId="47"/>
    <cellStyle name="Обычный 3" xfId="48"/>
    <cellStyle name="Обычный 3 2" xfId="49"/>
    <cellStyle name="Обычный 3 3" xfId="50"/>
    <cellStyle name="Обычный 3 4" xfId="51"/>
    <cellStyle name="Обычный 3 5" xfId="52"/>
    <cellStyle name="Обычный 30" xfId="53"/>
    <cellStyle name="Обычный 31" xfId="54"/>
    <cellStyle name="Обычный 34" xfId="55"/>
    <cellStyle name="Обычный 36" xfId="56"/>
    <cellStyle name="Обычный 4" xfId="57"/>
    <cellStyle name="Обычный 4 2" xfId="58"/>
    <cellStyle name="Обычный 4 3" xfId="59"/>
    <cellStyle name="Обычный 40" xfId="60"/>
    <cellStyle name="Обычный 43" xfId="61"/>
    <cellStyle name="Обычный 5" xfId="62"/>
    <cellStyle name="Обычный 5 2" xfId="63"/>
    <cellStyle name="Обычный 50" xfId="64"/>
    <cellStyle name="Обычный 51" xfId="65"/>
    <cellStyle name="Обычный 52" xfId="66"/>
    <cellStyle name="Обычный 54" xfId="67"/>
    <cellStyle name="Обычный 6" xfId="68"/>
    <cellStyle name="Обычный 60" xfId="69"/>
    <cellStyle name="Обычный 61" xfId="70"/>
    <cellStyle name="Обычный 7" xfId="71"/>
    <cellStyle name="Обычный 72" xfId="72"/>
    <cellStyle name="Обычный 8" xfId="73"/>
    <cellStyle name="Обычный 9" xfId="74"/>
    <cellStyle name="Финансовый 10" xfId="75"/>
    <cellStyle name="Финансовый 11" xfId="76"/>
    <cellStyle name="Финансовый 13" xfId="77"/>
    <cellStyle name="Финансовый 2" xfId="78"/>
    <cellStyle name="Финансовый 2 2" xfId="79"/>
    <cellStyle name="Финансовый 2 3" xfId="80"/>
    <cellStyle name="Финансовый 3" xfId="81"/>
    <cellStyle name="Финансовый 4" xfId="82"/>
    <cellStyle name="Финансовый 5" xfId="83"/>
    <cellStyle name="Финансовый 6" xfId="84"/>
    <cellStyle name="Финансовый 9" xfId="8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2DCDB"/>
      <rgbColor rgb="FF99CCFF"/>
      <rgbColor rgb="FFFFCC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="80" zoomScaleNormal="80" workbookViewId="0">
      <selection activeCell="I17" sqref="I17"/>
    </sheetView>
  </sheetViews>
  <sheetFormatPr defaultColWidth="9.140625" defaultRowHeight="15"/>
  <cols>
    <col min="1" max="1" width="9.140625" style="9"/>
    <col min="2" max="2" width="38" style="9" customWidth="1"/>
    <col min="3" max="3" width="9.140625" style="9"/>
    <col min="4" max="4" width="10.42578125" style="9" customWidth="1"/>
    <col min="5" max="11" width="9.140625" style="9"/>
    <col min="12" max="12" width="33.7109375" style="9" customWidth="1"/>
    <col min="13" max="13" width="15.28515625" style="9" customWidth="1"/>
    <col min="14" max="14" width="26.42578125" style="9" customWidth="1"/>
    <col min="15" max="16" width="9.140625" style="9"/>
    <col min="17" max="17" width="6.42578125" style="9" customWidth="1"/>
    <col min="18" max="16384" width="9.140625" style="9"/>
  </cols>
  <sheetData>
    <row r="1" spans="1:17">
      <c r="A1" s="37" t="s">
        <v>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7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7">
      <c r="A3" s="37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7">
      <c r="A4" s="51" t="s">
        <v>93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7">
      <c r="A5" s="22" t="s">
        <v>8</v>
      </c>
      <c r="B5" s="22"/>
      <c r="C5" s="22"/>
      <c r="D5" s="22"/>
      <c r="E5" s="22"/>
      <c r="F5" s="22"/>
      <c r="G5" s="22"/>
      <c r="H5" s="22" t="s">
        <v>9</v>
      </c>
      <c r="I5" s="22"/>
      <c r="J5" s="22"/>
      <c r="K5" s="22"/>
      <c r="L5" s="22"/>
      <c r="M5" s="22"/>
      <c r="N5" s="22"/>
    </row>
    <row r="6" spans="1:17" ht="31.5" customHeight="1">
      <c r="A6" s="22" t="s">
        <v>10</v>
      </c>
      <c r="B6" s="22"/>
      <c r="C6" s="22"/>
      <c r="D6" s="22"/>
      <c r="E6" s="22"/>
      <c r="F6" s="22"/>
      <c r="G6" s="22"/>
      <c r="H6" s="20" t="s">
        <v>11</v>
      </c>
      <c r="I6" s="20"/>
      <c r="J6" s="20"/>
      <c r="K6" s="20"/>
      <c r="L6" s="20"/>
      <c r="M6" s="20"/>
      <c r="N6" s="20"/>
    </row>
    <row r="7" spans="1:17">
      <c r="A7" s="22" t="s">
        <v>12</v>
      </c>
      <c r="B7" s="22"/>
      <c r="C7" s="22"/>
      <c r="D7" s="22"/>
      <c r="E7" s="22"/>
      <c r="F7" s="22"/>
      <c r="G7" s="22"/>
      <c r="H7" s="22" t="s">
        <v>13</v>
      </c>
      <c r="I7" s="22"/>
      <c r="J7" s="22"/>
      <c r="K7" s="22"/>
      <c r="L7" s="22"/>
      <c r="M7" s="22"/>
      <c r="N7" s="22"/>
    </row>
    <row r="8" spans="1:17" ht="37.5" customHeight="1">
      <c r="A8" s="36" t="s">
        <v>14</v>
      </c>
      <c r="B8" s="36"/>
      <c r="C8" s="36"/>
      <c r="D8" s="36"/>
      <c r="E8" s="36"/>
      <c r="F8" s="36"/>
      <c r="G8" s="36"/>
      <c r="H8" s="25" t="s">
        <v>15</v>
      </c>
      <c r="I8" s="25"/>
      <c r="J8" s="25"/>
      <c r="K8" s="25"/>
      <c r="L8" s="25"/>
      <c r="M8" s="25"/>
      <c r="N8" s="25"/>
    </row>
    <row r="9" spans="1:17" ht="18.75" customHeight="1">
      <c r="A9" s="23" t="s">
        <v>16</v>
      </c>
      <c r="B9" s="23"/>
      <c r="C9" s="23"/>
      <c r="D9" s="23"/>
      <c r="E9" s="23"/>
      <c r="F9" s="23"/>
      <c r="G9" s="23"/>
      <c r="H9" s="22" t="s">
        <v>76</v>
      </c>
      <c r="I9" s="22"/>
      <c r="J9" s="22"/>
      <c r="K9" s="22"/>
      <c r="L9" s="22"/>
      <c r="M9" s="22"/>
      <c r="N9" s="22"/>
    </row>
    <row r="10" spans="1:17" ht="21.75" customHeight="1">
      <c r="A10" s="23" t="s">
        <v>17</v>
      </c>
      <c r="B10" s="23"/>
      <c r="C10" s="23"/>
      <c r="D10" s="23"/>
      <c r="E10" s="23"/>
      <c r="F10" s="23"/>
      <c r="G10" s="23"/>
      <c r="H10" s="35">
        <f>Финансирование!I4</f>
        <v>4133</v>
      </c>
      <c r="I10" s="35"/>
      <c r="J10" s="10" t="s">
        <v>18</v>
      </c>
      <c r="K10" s="10"/>
      <c r="L10" s="10"/>
      <c r="M10" s="10"/>
      <c r="N10" s="11"/>
    </row>
    <row r="11" spans="1:17" ht="50.25" customHeight="1">
      <c r="A11" s="19" t="s">
        <v>19</v>
      </c>
      <c r="B11" s="19"/>
      <c r="C11" s="19"/>
      <c r="D11" s="19"/>
      <c r="E11" s="19"/>
      <c r="F11" s="19"/>
      <c r="G11" s="19"/>
      <c r="H11" s="19" t="s">
        <v>20</v>
      </c>
      <c r="I11" s="19"/>
      <c r="J11" s="19"/>
      <c r="K11" s="19"/>
      <c r="L11" s="19"/>
      <c r="M11" s="19"/>
      <c r="N11" s="19"/>
    </row>
    <row r="12" spans="1:17" ht="16.5" customHeight="1">
      <c r="A12" s="34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Q12" s="12"/>
    </row>
    <row r="13" spans="1:17" ht="44.25" customHeight="1">
      <c r="A13" s="32" t="s">
        <v>22</v>
      </c>
      <c r="B13" s="32" t="s">
        <v>23</v>
      </c>
      <c r="C13" s="32" t="s">
        <v>24</v>
      </c>
      <c r="D13" s="48" t="s">
        <v>25</v>
      </c>
      <c r="E13" s="48"/>
      <c r="F13" s="49" t="s">
        <v>26</v>
      </c>
      <c r="G13" s="49"/>
      <c r="H13" s="49"/>
      <c r="I13" s="49"/>
      <c r="J13" s="49"/>
      <c r="K13" s="49"/>
      <c r="L13" s="48" t="s">
        <v>27</v>
      </c>
      <c r="M13" s="49" t="s">
        <v>28</v>
      </c>
      <c r="N13" s="49" t="s">
        <v>29</v>
      </c>
      <c r="Q13" s="12"/>
    </row>
    <row r="14" spans="1:17">
      <c r="A14" s="32"/>
      <c r="B14" s="32"/>
      <c r="C14" s="32"/>
      <c r="D14" s="50" t="s">
        <v>30</v>
      </c>
      <c r="E14" s="50" t="s">
        <v>31</v>
      </c>
      <c r="F14" s="50">
        <v>2025</v>
      </c>
      <c r="G14" s="50">
        <v>2026</v>
      </c>
      <c r="H14" s="50">
        <v>2027</v>
      </c>
      <c r="I14" s="50">
        <v>2028</v>
      </c>
      <c r="J14" s="50">
        <v>2029</v>
      </c>
      <c r="K14" s="50">
        <v>2030</v>
      </c>
      <c r="L14" s="48"/>
      <c r="M14" s="49"/>
      <c r="N14" s="49"/>
      <c r="Q14" s="12"/>
    </row>
    <row r="15" spans="1:17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</row>
    <row r="16" spans="1:17" ht="19.5" customHeight="1">
      <c r="A16" s="29" t="s">
        <v>32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180">
      <c r="A17" s="14">
        <v>1</v>
      </c>
      <c r="B17" s="15" t="s">
        <v>33</v>
      </c>
      <c r="C17" s="16" t="s">
        <v>34</v>
      </c>
      <c r="D17" s="14">
        <v>400000</v>
      </c>
      <c r="E17" s="14">
        <v>2024</v>
      </c>
      <c r="F17" s="14">
        <v>410000</v>
      </c>
      <c r="G17" s="14">
        <v>420000</v>
      </c>
      <c r="H17" s="14">
        <v>420050</v>
      </c>
      <c r="I17" s="14">
        <v>420100</v>
      </c>
      <c r="J17" s="14">
        <v>420150</v>
      </c>
      <c r="K17" s="14">
        <v>420200</v>
      </c>
      <c r="L17" s="2" t="s">
        <v>35</v>
      </c>
      <c r="M17" s="13" t="s">
        <v>36</v>
      </c>
      <c r="N17" s="2" t="s">
        <v>85</v>
      </c>
    </row>
    <row r="18" spans="1:14" ht="105">
      <c r="A18" s="14">
        <v>2</v>
      </c>
      <c r="B18" s="2" t="s">
        <v>86</v>
      </c>
      <c r="C18" s="16" t="s">
        <v>37</v>
      </c>
      <c r="D18" s="14">
        <v>80</v>
      </c>
      <c r="E18" s="14">
        <v>2024</v>
      </c>
      <c r="F18" s="14">
        <v>90</v>
      </c>
      <c r="G18" s="14">
        <v>100</v>
      </c>
      <c r="H18" s="14">
        <v>100</v>
      </c>
      <c r="I18" s="14">
        <v>100</v>
      </c>
      <c r="J18" s="14">
        <v>100</v>
      </c>
      <c r="K18" s="14">
        <v>100</v>
      </c>
      <c r="L18" s="2" t="s">
        <v>80</v>
      </c>
      <c r="M18" s="13" t="s">
        <v>36</v>
      </c>
      <c r="N18" s="2" t="s">
        <v>84</v>
      </c>
    </row>
    <row r="19" spans="1:14" ht="277.5" customHeight="1">
      <c r="A19" s="14">
        <v>3</v>
      </c>
      <c r="B19" s="2" t="s">
        <v>38</v>
      </c>
      <c r="C19" s="16" t="s">
        <v>37</v>
      </c>
      <c r="D19" s="14">
        <v>100</v>
      </c>
      <c r="E19" s="14">
        <v>2024</v>
      </c>
      <c r="F19" s="14">
        <v>100</v>
      </c>
      <c r="G19" s="14">
        <v>100</v>
      </c>
      <c r="H19" s="14">
        <v>100</v>
      </c>
      <c r="I19" s="14">
        <v>100</v>
      </c>
      <c r="J19" s="14">
        <v>100</v>
      </c>
      <c r="K19" s="14">
        <v>100</v>
      </c>
      <c r="L19" s="2" t="s">
        <v>39</v>
      </c>
      <c r="M19" s="13" t="s">
        <v>36</v>
      </c>
      <c r="N19" s="2" t="s">
        <v>83</v>
      </c>
    </row>
    <row r="20" spans="1:14" ht="165">
      <c r="A20" s="14">
        <v>4</v>
      </c>
      <c r="B20" s="2" t="s">
        <v>57</v>
      </c>
      <c r="C20" s="16" t="s">
        <v>37</v>
      </c>
      <c r="D20" s="14">
        <v>90</v>
      </c>
      <c r="E20" s="14">
        <v>2024</v>
      </c>
      <c r="F20" s="14">
        <v>95</v>
      </c>
      <c r="G20" s="14">
        <v>100</v>
      </c>
      <c r="H20" s="14">
        <v>100</v>
      </c>
      <c r="I20" s="14">
        <v>100</v>
      </c>
      <c r="J20" s="14">
        <v>100</v>
      </c>
      <c r="K20" s="14">
        <v>100</v>
      </c>
      <c r="L20" s="2" t="s">
        <v>40</v>
      </c>
      <c r="M20" s="13" t="s">
        <v>36</v>
      </c>
      <c r="N20" s="2" t="s">
        <v>82</v>
      </c>
    </row>
    <row r="21" spans="1:14" ht="75">
      <c r="A21" s="14">
        <v>5</v>
      </c>
      <c r="B21" s="2" t="s">
        <v>41</v>
      </c>
      <c r="C21" s="16" t="s">
        <v>37</v>
      </c>
      <c r="D21" s="14">
        <v>80</v>
      </c>
      <c r="E21" s="14">
        <v>2024</v>
      </c>
      <c r="F21" s="14">
        <v>80</v>
      </c>
      <c r="G21" s="14">
        <v>80</v>
      </c>
      <c r="H21" s="14">
        <v>90</v>
      </c>
      <c r="I21" s="14">
        <v>90</v>
      </c>
      <c r="J21" s="14">
        <v>95</v>
      </c>
      <c r="K21" s="14">
        <v>95</v>
      </c>
      <c r="L21" s="2" t="s">
        <v>42</v>
      </c>
      <c r="M21" s="13" t="s">
        <v>36</v>
      </c>
      <c r="N21" s="2" t="s">
        <v>81</v>
      </c>
    </row>
    <row r="22" spans="1:14">
      <c r="A22" s="30" t="s">
        <v>77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6" customHeight="1">
      <c r="A23" s="17" t="s">
        <v>22</v>
      </c>
      <c r="B23" s="31" t="s">
        <v>43</v>
      </c>
      <c r="C23" s="31"/>
      <c r="D23" s="31"/>
      <c r="E23" s="31"/>
      <c r="F23" s="32" t="s">
        <v>44</v>
      </c>
      <c r="G23" s="32"/>
      <c r="H23" s="32"/>
      <c r="I23" s="32"/>
      <c r="J23" s="32"/>
      <c r="K23" s="32"/>
      <c r="L23" s="32"/>
      <c r="M23" s="33" t="s">
        <v>45</v>
      </c>
      <c r="N23" s="33"/>
    </row>
    <row r="24" spans="1:14">
      <c r="A24" s="14">
        <v>1</v>
      </c>
      <c r="B24" s="27">
        <v>2</v>
      </c>
      <c r="C24" s="27"/>
      <c r="D24" s="27"/>
      <c r="E24" s="27"/>
      <c r="F24" s="28">
        <v>3</v>
      </c>
      <c r="G24" s="28"/>
      <c r="H24" s="28"/>
      <c r="I24" s="28"/>
      <c r="J24" s="28"/>
      <c r="K24" s="28"/>
      <c r="L24" s="28"/>
      <c r="M24" s="28">
        <v>4</v>
      </c>
      <c r="N24" s="28"/>
    </row>
    <row r="25" spans="1:14">
      <c r="A25" s="18" t="s">
        <v>71</v>
      </c>
      <c r="B25" s="22" t="s">
        <v>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14"/>
      <c r="B26" s="22" t="s">
        <v>47</v>
      </c>
      <c r="C26" s="22"/>
      <c r="D26" s="22"/>
      <c r="E26" s="22"/>
      <c r="F26" s="22" t="s">
        <v>48</v>
      </c>
      <c r="G26" s="22"/>
      <c r="H26" s="22"/>
      <c r="I26" s="22"/>
      <c r="J26" s="22"/>
      <c r="K26" s="22"/>
      <c r="L26" s="22"/>
      <c r="M26" s="28"/>
      <c r="N26" s="28"/>
    </row>
    <row r="27" spans="1:14" ht="65.25" customHeight="1">
      <c r="A27" s="14" t="s">
        <v>46</v>
      </c>
      <c r="B27" s="26" t="s">
        <v>49</v>
      </c>
      <c r="C27" s="26"/>
      <c r="D27" s="26"/>
      <c r="E27" s="26"/>
      <c r="F27" s="19" t="s">
        <v>87</v>
      </c>
      <c r="G27" s="19"/>
      <c r="H27" s="19"/>
      <c r="I27" s="19"/>
      <c r="J27" s="19"/>
      <c r="K27" s="19"/>
      <c r="L27" s="19"/>
      <c r="M27" s="25" t="s">
        <v>33</v>
      </c>
      <c r="N27" s="25"/>
    </row>
    <row r="28" spans="1:14" ht="15.75" customHeight="1">
      <c r="A28" s="14" t="s">
        <v>73</v>
      </c>
      <c r="B28" s="19" t="s">
        <v>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>
      <c r="A29" s="14"/>
      <c r="B29" s="22" t="s">
        <v>47</v>
      </c>
      <c r="C29" s="22"/>
      <c r="D29" s="22"/>
      <c r="E29" s="22"/>
      <c r="F29" s="22" t="s">
        <v>48</v>
      </c>
      <c r="G29" s="22"/>
      <c r="H29" s="22"/>
      <c r="I29" s="22"/>
      <c r="J29" s="22"/>
      <c r="K29" s="22"/>
      <c r="L29" s="22"/>
      <c r="M29" s="23"/>
      <c r="N29" s="23"/>
    </row>
    <row r="30" spans="1:14" ht="68.25" customHeight="1">
      <c r="A30" s="14" t="s">
        <v>78</v>
      </c>
      <c r="B30" s="19" t="s">
        <v>51</v>
      </c>
      <c r="C30" s="19"/>
      <c r="D30" s="19"/>
      <c r="E30" s="19"/>
      <c r="F30" s="19" t="s">
        <v>79</v>
      </c>
      <c r="G30" s="19"/>
      <c r="H30" s="19"/>
      <c r="I30" s="19"/>
      <c r="J30" s="19"/>
      <c r="K30" s="19"/>
      <c r="L30" s="19"/>
      <c r="M30" s="20" t="s">
        <v>86</v>
      </c>
      <c r="N30" s="20"/>
    </row>
    <row r="31" spans="1:14" ht="15" customHeight="1">
      <c r="A31" s="14" t="s">
        <v>72</v>
      </c>
      <c r="B31" s="19" t="s">
        <v>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>
      <c r="A32" s="14"/>
      <c r="B32" s="22" t="s">
        <v>47</v>
      </c>
      <c r="C32" s="22"/>
      <c r="D32" s="22"/>
      <c r="E32" s="22"/>
      <c r="F32" s="22" t="s">
        <v>48</v>
      </c>
      <c r="G32" s="22"/>
      <c r="H32" s="22"/>
      <c r="I32" s="22"/>
      <c r="J32" s="22"/>
      <c r="K32" s="22"/>
      <c r="L32" s="22"/>
      <c r="M32" s="23"/>
      <c r="N32" s="23"/>
    </row>
    <row r="33" spans="1:14" ht="81.75" customHeight="1">
      <c r="A33" s="14" t="s">
        <v>90</v>
      </c>
      <c r="B33" s="24" t="s">
        <v>53</v>
      </c>
      <c r="C33" s="24"/>
      <c r="D33" s="24"/>
      <c r="E33" s="24"/>
      <c r="F33" s="19" t="s">
        <v>88</v>
      </c>
      <c r="G33" s="19"/>
      <c r="H33" s="19"/>
      <c r="I33" s="19"/>
      <c r="J33" s="19"/>
      <c r="K33" s="19"/>
      <c r="L33" s="19"/>
      <c r="M33" s="25" t="s">
        <v>54</v>
      </c>
      <c r="N33" s="25"/>
    </row>
    <row r="34" spans="1:14">
      <c r="A34" s="14" t="s">
        <v>74</v>
      </c>
      <c r="B34" s="22" t="s">
        <v>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>
      <c r="A35" s="14"/>
      <c r="B35" s="22" t="s">
        <v>47</v>
      </c>
      <c r="C35" s="22"/>
      <c r="D35" s="22"/>
      <c r="E35" s="22"/>
      <c r="F35" s="22" t="s">
        <v>48</v>
      </c>
      <c r="G35" s="22"/>
      <c r="H35" s="22"/>
      <c r="I35" s="22"/>
      <c r="J35" s="22"/>
      <c r="K35" s="22"/>
      <c r="L35" s="22"/>
      <c r="M35" s="23"/>
      <c r="N35" s="23"/>
    </row>
    <row r="36" spans="1:14" ht="88.9" customHeight="1">
      <c r="A36" s="14" t="s">
        <v>91</v>
      </c>
      <c r="B36" s="19" t="s">
        <v>56</v>
      </c>
      <c r="C36" s="19"/>
      <c r="D36" s="19"/>
      <c r="E36" s="19"/>
      <c r="F36" s="19" t="s">
        <v>89</v>
      </c>
      <c r="G36" s="19"/>
      <c r="H36" s="19"/>
      <c r="I36" s="19"/>
      <c r="J36" s="19"/>
      <c r="K36" s="19"/>
      <c r="L36" s="19"/>
      <c r="M36" s="21" t="s">
        <v>57</v>
      </c>
      <c r="N36" s="21"/>
    </row>
    <row r="37" spans="1:14" ht="15" customHeight="1">
      <c r="A37" s="14" t="s">
        <v>75</v>
      </c>
      <c r="B37" s="19" t="s">
        <v>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4"/>
      <c r="B38" s="22" t="s">
        <v>47</v>
      </c>
      <c r="C38" s="22"/>
      <c r="D38" s="22"/>
      <c r="E38" s="22"/>
      <c r="F38" s="22" t="s">
        <v>48</v>
      </c>
      <c r="G38" s="22"/>
      <c r="H38" s="22"/>
      <c r="I38" s="22"/>
      <c r="J38" s="22"/>
      <c r="K38" s="22"/>
      <c r="L38" s="22"/>
      <c r="M38" s="23"/>
      <c r="N38" s="23"/>
    </row>
    <row r="39" spans="1:14" ht="66.75" customHeight="1">
      <c r="A39" s="14" t="s">
        <v>92</v>
      </c>
      <c r="B39" s="19" t="s">
        <v>59</v>
      </c>
      <c r="C39" s="19"/>
      <c r="D39" s="19"/>
      <c r="E39" s="19"/>
      <c r="F39" s="19" t="s">
        <v>60</v>
      </c>
      <c r="G39" s="19"/>
      <c r="H39" s="19"/>
      <c r="I39" s="19"/>
      <c r="J39" s="19"/>
      <c r="K39" s="19"/>
      <c r="L39" s="19"/>
      <c r="M39" s="20" t="s">
        <v>41</v>
      </c>
      <c r="N39" s="20"/>
    </row>
  </sheetData>
  <mergeCells count="70">
    <mergeCell ref="A1:N1"/>
    <mergeCell ref="A2:N2"/>
    <mergeCell ref="A3:N3"/>
    <mergeCell ref="A5:G5"/>
    <mergeCell ref="H5:N5"/>
    <mergeCell ref="A4:N4"/>
    <mergeCell ref="A6:G6"/>
    <mergeCell ref="H6:N6"/>
    <mergeCell ref="A7:G7"/>
    <mergeCell ref="H7:N7"/>
    <mergeCell ref="A8:G8"/>
    <mergeCell ref="H8:N8"/>
    <mergeCell ref="A9:G9"/>
    <mergeCell ref="H9:N9"/>
    <mergeCell ref="A10:G10"/>
    <mergeCell ref="H10:I10"/>
    <mergeCell ref="A11:G11"/>
    <mergeCell ref="H11:N11"/>
    <mergeCell ref="A12:N12"/>
    <mergeCell ref="A13:A14"/>
    <mergeCell ref="B13:B14"/>
    <mergeCell ref="C13:C14"/>
    <mergeCell ref="D13:E13"/>
    <mergeCell ref="F13:K13"/>
    <mergeCell ref="L13:L14"/>
    <mergeCell ref="M13:M14"/>
    <mergeCell ref="N13:N14"/>
    <mergeCell ref="A16:N16"/>
    <mergeCell ref="A22:N22"/>
    <mergeCell ref="B23:E23"/>
    <mergeCell ref="F23:L23"/>
    <mergeCell ref="M23:N23"/>
    <mergeCell ref="B24:E24"/>
    <mergeCell ref="F24:L24"/>
    <mergeCell ref="M24:N24"/>
    <mergeCell ref="B25:N25"/>
    <mergeCell ref="B26:E26"/>
    <mergeCell ref="F26:L26"/>
    <mergeCell ref="M26:N26"/>
    <mergeCell ref="B27:E27"/>
    <mergeCell ref="F27:L27"/>
    <mergeCell ref="M27:N27"/>
    <mergeCell ref="B28:N28"/>
    <mergeCell ref="B29:E29"/>
    <mergeCell ref="F29:L29"/>
    <mergeCell ref="M29:N29"/>
    <mergeCell ref="B30:E30"/>
    <mergeCell ref="F30:L30"/>
    <mergeCell ref="M30:N30"/>
    <mergeCell ref="B31:N31"/>
    <mergeCell ref="B32:E32"/>
    <mergeCell ref="F32:L32"/>
    <mergeCell ref="M32:N32"/>
    <mergeCell ref="B33:E33"/>
    <mergeCell ref="F33:L33"/>
    <mergeCell ref="M33:N33"/>
    <mergeCell ref="B34:N34"/>
    <mergeCell ref="B35:E35"/>
    <mergeCell ref="F35:L35"/>
    <mergeCell ref="M35:N35"/>
    <mergeCell ref="B39:E39"/>
    <mergeCell ref="F39:L39"/>
    <mergeCell ref="M39:N39"/>
    <mergeCell ref="B36:E36"/>
    <mergeCell ref="F36:L36"/>
    <mergeCell ref="M36:N36"/>
    <mergeCell ref="B37:N37"/>
    <mergeCell ref="B38:E38"/>
    <mergeCell ref="F38:L38"/>
    <mergeCell ref="M38:N38"/>
  </mergeCells>
  <pageMargins left="0.7" right="0.7" top="0.75" bottom="0.75" header="0.511811023622047" footer="0.511811023622047"/>
  <pageSetup paperSize="9" scale="64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3" sqref="B13"/>
    </sheetView>
  </sheetViews>
  <sheetFormatPr defaultRowHeight="15"/>
  <cols>
    <col min="1" max="1" width="9.140625" style="1"/>
    <col min="2" max="2" width="58.7109375" style="1" customWidth="1"/>
    <col min="3" max="11" width="9.140625" style="1"/>
    <col min="12" max="12" width="10.28515625" style="1" customWidth="1"/>
    <col min="13" max="16384" width="9.140625" style="1"/>
  </cols>
  <sheetData>
    <row r="1" spans="1:9" ht="21.75" customHeight="1">
      <c r="A1" s="38" t="s">
        <v>61</v>
      </c>
      <c r="B1" s="38"/>
      <c r="C1" s="38"/>
      <c r="D1" s="38"/>
      <c r="E1" s="38"/>
      <c r="F1" s="38"/>
      <c r="G1" s="38"/>
      <c r="H1" s="38"/>
      <c r="I1" s="38"/>
    </row>
    <row r="2" spans="1:9">
      <c r="A2" s="39" t="s">
        <v>22</v>
      </c>
      <c r="B2" s="41" t="s">
        <v>62</v>
      </c>
      <c r="C2" s="43" t="s">
        <v>63</v>
      </c>
      <c r="D2" s="38"/>
      <c r="E2" s="38"/>
      <c r="F2" s="38"/>
      <c r="G2" s="38"/>
      <c r="H2" s="38"/>
      <c r="I2" s="44"/>
    </row>
    <row r="3" spans="1:9">
      <c r="A3" s="40"/>
      <c r="B3" s="42"/>
      <c r="C3" s="3" t="s">
        <v>64</v>
      </c>
      <c r="D3" s="3" t="s">
        <v>65</v>
      </c>
      <c r="E3" s="3" t="s">
        <v>66</v>
      </c>
      <c r="F3" s="3">
        <v>2028</v>
      </c>
      <c r="G3" s="3">
        <v>2029</v>
      </c>
      <c r="H3" s="3">
        <v>2030</v>
      </c>
      <c r="I3" s="4" t="s">
        <v>67</v>
      </c>
    </row>
    <row r="4" spans="1:9" ht="29.25" customHeight="1">
      <c r="A4" s="45"/>
      <c r="B4" s="5" t="s">
        <v>68</v>
      </c>
      <c r="C4" s="7">
        <f>C5</f>
        <v>1022</v>
      </c>
      <c r="D4" s="7">
        <f t="shared" ref="D4:H4" si="0">D5</f>
        <v>622.20000000000005</v>
      </c>
      <c r="E4" s="7">
        <f t="shared" si="0"/>
        <v>622.20000000000005</v>
      </c>
      <c r="F4" s="7">
        <f t="shared" si="0"/>
        <v>622.20000000000005</v>
      </c>
      <c r="G4" s="7">
        <f t="shared" si="0"/>
        <v>622.20000000000005</v>
      </c>
      <c r="H4" s="7">
        <f t="shared" si="0"/>
        <v>622.20000000000005</v>
      </c>
      <c r="I4" s="7">
        <f>SUM(C4:H4)</f>
        <v>4133</v>
      </c>
    </row>
    <row r="5" spans="1:9" ht="15" customHeight="1">
      <c r="A5" s="46"/>
      <c r="B5" s="5" t="s">
        <v>69</v>
      </c>
      <c r="C5" s="7">
        <f>C8+C10+C12+C14+C16</f>
        <v>1022</v>
      </c>
      <c r="D5" s="7">
        <f t="shared" ref="D5:H5" si="1">D8+D10+D12+D14+D16</f>
        <v>622.20000000000005</v>
      </c>
      <c r="E5" s="7">
        <f t="shared" si="1"/>
        <v>622.20000000000005</v>
      </c>
      <c r="F5" s="7">
        <f t="shared" si="1"/>
        <v>622.20000000000005</v>
      </c>
      <c r="G5" s="7">
        <f t="shared" si="1"/>
        <v>622.20000000000005</v>
      </c>
      <c r="H5" s="7">
        <f t="shared" si="1"/>
        <v>622.20000000000005</v>
      </c>
      <c r="I5" s="7">
        <f t="shared" ref="I5:I16" si="2">SUM(C5:H5)</f>
        <v>4133</v>
      </c>
    </row>
    <row r="6" spans="1:9" ht="15" customHeight="1">
      <c r="A6" s="47"/>
      <c r="B6" s="6" t="s">
        <v>70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f t="shared" si="2"/>
        <v>0</v>
      </c>
    </row>
    <row r="7" spans="1:9" ht="45">
      <c r="A7" s="39" t="s">
        <v>46</v>
      </c>
      <c r="B7" s="6" t="s">
        <v>0</v>
      </c>
      <c r="C7" s="7">
        <f>C8</f>
        <v>18.5</v>
      </c>
      <c r="D7" s="7">
        <f t="shared" ref="D7:H7" si="3">D8</f>
        <v>18.5</v>
      </c>
      <c r="E7" s="7">
        <f t="shared" si="3"/>
        <v>18.5</v>
      </c>
      <c r="F7" s="7">
        <f t="shared" si="3"/>
        <v>18.5</v>
      </c>
      <c r="G7" s="7">
        <f t="shared" si="3"/>
        <v>18.5</v>
      </c>
      <c r="H7" s="7">
        <f t="shared" si="3"/>
        <v>18.5</v>
      </c>
      <c r="I7" s="7">
        <f t="shared" si="2"/>
        <v>111</v>
      </c>
    </row>
    <row r="8" spans="1:9">
      <c r="A8" s="40"/>
      <c r="B8" s="5" t="s">
        <v>69</v>
      </c>
      <c r="C8" s="7">
        <v>18.5</v>
      </c>
      <c r="D8" s="7">
        <v>18.5</v>
      </c>
      <c r="E8" s="7">
        <v>18.5</v>
      </c>
      <c r="F8" s="7">
        <v>18.5</v>
      </c>
      <c r="G8" s="7">
        <v>18.5</v>
      </c>
      <c r="H8" s="7">
        <v>18.5</v>
      </c>
      <c r="I8" s="7">
        <f t="shared" si="2"/>
        <v>111</v>
      </c>
    </row>
    <row r="9" spans="1:9" ht="45">
      <c r="A9" s="39" t="s">
        <v>50</v>
      </c>
      <c r="B9" s="6" t="s">
        <v>1</v>
      </c>
      <c r="C9" s="7">
        <f>C10</f>
        <v>16.2</v>
      </c>
      <c r="D9" s="7">
        <f t="shared" ref="D9:H9" si="4">D10</f>
        <v>16.2</v>
      </c>
      <c r="E9" s="7">
        <f t="shared" si="4"/>
        <v>16.2</v>
      </c>
      <c r="F9" s="7">
        <f t="shared" si="4"/>
        <v>16.2</v>
      </c>
      <c r="G9" s="7">
        <f t="shared" si="4"/>
        <v>16.2</v>
      </c>
      <c r="H9" s="7">
        <f t="shared" si="4"/>
        <v>16.2</v>
      </c>
      <c r="I9" s="7">
        <f t="shared" si="2"/>
        <v>97.2</v>
      </c>
    </row>
    <row r="10" spans="1:9">
      <c r="A10" s="40"/>
      <c r="B10" s="5" t="s">
        <v>69</v>
      </c>
      <c r="C10" s="7">
        <v>16.2</v>
      </c>
      <c r="D10" s="7">
        <v>16.2</v>
      </c>
      <c r="E10" s="7">
        <v>16.2</v>
      </c>
      <c r="F10" s="7">
        <v>16.2</v>
      </c>
      <c r="G10" s="7">
        <v>16.2</v>
      </c>
      <c r="H10" s="7">
        <v>16.2</v>
      </c>
      <c r="I10" s="7">
        <f t="shared" si="2"/>
        <v>97.2</v>
      </c>
    </row>
    <row r="11" spans="1:9" ht="45">
      <c r="A11" s="39" t="s">
        <v>52</v>
      </c>
      <c r="B11" s="6" t="s">
        <v>2</v>
      </c>
      <c r="C11" s="7">
        <f>C12</f>
        <v>987.3</v>
      </c>
      <c r="D11" s="7">
        <f t="shared" ref="D11:H11" si="5">D12</f>
        <v>587.5</v>
      </c>
      <c r="E11" s="7">
        <f t="shared" si="5"/>
        <v>587.5</v>
      </c>
      <c r="F11" s="7">
        <f t="shared" si="5"/>
        <v>587.5</v>
      </c>
      <c r="G11" s="7">
        <f t="shared" si="5"/>
        <v>587.5</v>
      </c>
      <c r="H11" s="7">
        <f t="shared" si="5"/>
        <v>587.5</v>
      </c>
      <c r="I11" s="7">
        <f t="shared" si="2"/>
        <v>3924.8</v>
      </c>
    </row>
    <row r="12" spans="1:9">
      <c r="A12" s="40"/>
      <c r="B12" s="5" t="s">
        <v>69</v>
      </c>
      <c r="C12" s="7">
        <v>987.3</v>
      </c>
      <c r="D12" s="7">
        <v>587.5</v>
      </c>
      <c r="E12" s="7">
        <v>587.5</v>
      </c>
      <c r="F12" s="7">
        <v>587.5</v>
      </c>
      <c r="G12" s="7">
        <v>587.5</v>
      </c>
      <c r="H12" s="7">
        <v>587.5</v>
      </c>
      <c r="I12" s="7">
        <f t="shared" si="2"/>
        <v>3924.8</v>
      </c>
    </row>
    <row r="13" spans="1:9" ht="30">
      <c r="A13" s="39" t="s">
        <v>55</v>
      </c>
      <c r="B13" s="6" t="s">
        <v>3</v>
      </c>
      <c r="C13" s="7">
        <f>C14</f>
        <v>0</v>
      </c>
      <c r="D13" s="7">
        <f t="shared" ref="D13:H13" si="6">D14</f>
        <v>0</v>
      </c>
      <c r="E13" s="7">
        <f t="shared" si="6"/>
        <v>0</v>
      </c>
      <c r="F13" s="7">
        <f t="shared" si="6"/>
        <v>0</v>
      </c>
      <c r="G13" s="7">
        <f t="shared" si="6"/>
        <v>0</v>
      </c>
      <c r="H13" s="7">
        <f t="shared" si="6"/>
        <v>0</v>
      </c>
      <c r="I13" s="7">
        <f t="shared" si="2"/>
        <v>0</v>
      </c>
    </row>
    <row r="14" spans="1:9">
      <c r="A14" s="40"/>
      <c r="B14" s="5" t="s">
        <v>69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f t="shared" si="2"/>
        <v>0</v>
      </c>
    </row>
    <row r="15" spans="1:9" ht="45">
      <c r="A15" s="39" t="s">
        <v>58</v>
      </c>
      <c r="B15" s="8" t="s">
        <v>4</v>
      </c>
      <c r="C15" s="7">
        <f>C16</f>
        <v>0</v>
      </c>
      <c r="D15" s="7">
        <f t="shared" ref="D15:H16" si="7">D16</f>
        <v>0</v>
      </c>
      <c r="E15" s="7">
        <f t="shared" si="7"/>
        <v>0</v>
      </c>
      <c r="F15" s="7">
        <f t="shared" si="7"/>
        <v>0</v>
      </c>
      <c r="G15" s="7">
        <f t="shared" si="7"/>
        <v>0</v>
      </c>
      <c r="H15" s="7">
        <f t="shared" si="7"/>
        <v>0</v>
      </c>
      <c r="I15" s="7">
        <f t="shared" si="2"/>
        <v>0</v>
      </c>
    </row>
    <row r="16" spans="1:9">
      <c r="A16" s="40"/>
      <c r="B16" s="5" t="s">
        <v>69</v>
      </c>
      <c r="C16" s="7">
        <f>C17</f>
        <v>0</v>
      </c>
      <c r="D16" s="7">
        <f t="shared" si="7"/>
        <v>0</v>
      </c>
      <c r="E16" s="7">
        <f t="shared" si="7"/>
        <v>0</v>
      </c>
      <c r="F16" s="7">
        <f t="shared" si="7"/>
        <v>0</v>
      </c>
      <c r="G16" s="7">
        <f t="shared" si="7"/>
        <v>0</v>
      </c>
      <c r="H16" s="7">
        <f t="shared" si="7"/>
        <v>0</v>
      </c>
      <c r="I16" s="7">
        <f t="shared" si="2"/>
        <v>0</v>
      </c>
    </row>
  </sheetData>
  <mergeCells count="10">
    <mergeCell ref="A9:A10"/>
    <mergeCell ref="A11:A12"/>
    <mergeCell ref="A13:A14"/>
    <mergeCell ref="A15:A16"/>
    <mergeCell ref="A4:A6"/>
    <mergeCell ref="A1:I1"/>
    <mergeCell ref="A2:A3"/>
    <mergeCell ref="B2:B3"/>
    <mergeCell ref="C2:I2"/>
    <mergeCell ref="A7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revision>15</cp:revision>
  <cp:lastPrinted>2024-11-11T17:23:53Z</cp:lastPrinted>
  <dcterms:created xsi:type="dcterms:W3CDTF">2024-10-18T09:37:01Z</dcterms:created>
  <dcterms:modified xsi:type="dcterms:W3CDTF">2024-11-15T10:21:43Z</dcterms:modified>
  <dc:language>ru-RU</dc:language>
</cp:coreProperties>
</file>